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sne na 2022 II/Pliki na stronę/Zal. nr 2 Kosztorysy ofert_UL2022_2/"/>
    </mc:Choice>
  </mc:AlternateContent>
  <xr:revisionPtr revIDLastSave="17" documentId="13_ncr:4000b_{317475D8-CD4F-4D2E-9AB3-DF9D0CEF24B1}" xr6:coauthVersionLast="47" xr6:coauthVersionMax="47" xr10:uidLastSave="{6268BF09-C56C-4E85-B4E3-8D9D3B33C52B}"/>
  <bookViews>
    <workbookView xWindow="-120" yWindow="-120" windowWidth="29040" windowHeight="15840" xr2:uid="{00000000-000D-0000-FFFF-FFFF00000000}"/>
  </bookViews>
  <sheets>
    <sheet name="Kosztorys ofertowy" sheetId="1" r:id="rId1"/>
  </sheets>
  <definedNames>
    <definedName name="_xlnm.Print_Area" localSheetId="0">'Kosztorys ofertowy'!$A$1:$N$84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1" l="1"/>
  <c r="H65" i="1"/>
  <c r="J65" i="1" s="1"/>
  <c r="H64" i="1"/>
  <c r="H63" i="1"/>
  <c r="H62" i="1"/>
  <c r="H79" i="1"/>
  <c r="H78" i="1"/>
  <c r="J78" i="1" s="1"/>
  <c r="K78" i="1" s="1"/>
  <c r="H74" i="1"/>
  <c r="H73" i="1"/>
  <c r="J73" i="1" s="1"/>
  <c r="K73" i="1" s="1"/>
  <c r="H72" i="1"/>
  <c r="H71" i="1"/>
  <c r="J71" i="1" s="1"/>
  <c r="K71" i="1" s="1"/>
  <c r="H70" i="1"/>
  <c r="H69" i="1"/>
  <c r="J69" i="1" s="1"/>
  <c r="K69" i="1" s="1"/>
  <c r="H68" i="1"/>
  <c r="H67" i="1"/>
  <c r="J67" i="1" s="1"/>
  <c r="K67" i="1" s="1"/>
  <c r="H61" i="1"/>
  <c r="J61" i="1" s="1"/>
  <c r="K61" i="1" s="1"/>
  <c r="H60" i="1"/>
  <c r="H59" i="1"/>
  <c r="J59" i="1" s="1"/>
  <c r="K59" i="1" s="1"/>
  <c r="H58" i="1"/>
  <c r="H57" i="1"/>
  <c r="J57" i="1" s="1"/>
  <c r="K57" i="1" s="1"/>
  <c r="H56" i="1"/>
  <c r="H55" i="1"/>
  <c r="J55" i="1" s="1"/>
  <c r="K55" i="1" s="1"/>
  <c r="H54" i="1"/>
  <c r="H53" i="1"/>
  <c r="J53" i="1" s="1"/>
  <c r="K53" i="1" s="1"/>
  <c r="H52" i="1"/>
  <c r="H48" i="1"/>
  <c r="H42" i="1"/>
  <c r="J42" i="1" s="1"/>
  <c r="H36" i="1"/>
  <c r="H30" i="1"/>
  <c r="E81" i="1" l="1"/>
  <c r="J63" i="1"/>
  <c r="K63" i="1" s="1"/>
  <c r="K65" i="1"/>
  <c r="J66" i="1"/>
  <c r="K66" i="1" s="1"/>
  <c r="J62" i="1"/>
  <c r="K62" i="1" s="1"/>
  <c r="J64" i="1"/>
  <c r="K64" i="1" s="1"/>
  <c r="J79" i="1"/>
  <c r="K79" i="1" s="1"/>
  <c r="J68" i="1"/>
  <c r="K68" i="1" s="1"/>
  <c r="J70" i="1"/>
  <c r="K70" i="1" s="1"/>
  <c r="J72" i="1"/>
  <c r="K72" i="1" s="1"/>
  <c r="J74" i="1"/>
  <c r="K74" i="1" s="1"/>
  <c r="J54" i="1"/>
  <c r="K54" i="1" s="1"/>
  <c r="J56" i="1"/>
  <c r="K56" i="1" s="1"/>
  <c r="J58" i="1"/>
  <c r="K58" i="1" s="1"/>
  <c r="J60" i="1"/>
  <c r="K60" i="1" s="1"/>
  <c r="J52" i="1"/>
  <c r="K52" i="1" s="1"/>
  <c r="J48" i="1"/>
  <c r="K48" i="1" s="1"/>
  <c r="K42" i="1"/>
  <c r="J36" i="1"/>
  <c r="K36" i="1" s="1"/>
  <c r="J30" i="1"/>
  <c r="K30" i="1" s="1"/>
  <c r="E82" i="1" l="1"/>
</calcChain>
</file>

<file path=xl/sharedStrings.xml><?xml version="1.0" encoding="utf-8"?>
<sst xmlns="http://schemas.openxmlformats.org/spreadsheetml/2006/main" count="195" uniqueCount="114">
  <si>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</si>
  <si>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</si>
  <si>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</si>
  <si>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</si>
  <si>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</si>
  <si>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</si>
  <si>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</si>
  <si>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</si>
  <si>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</si>
  <si>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</si>
  <si>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</si>
  <si>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</si>
  <si>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</si>
  <si>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</si>
  <si>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</si>
  <si>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</si>
  <si>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</si>
  <si>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</si>
  <si>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</si>
  <si>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</si>
  <si>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</si>
  <si>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</si>
  <si>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</si>
  <si>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</si>
  <si>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</si>
  <si>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</si>
  <si>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</si>
  <si>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</si>
  <si>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</si>
  <si>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</si>
  <si>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HA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</si>
  <si>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</si>
  <si>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</si>
  <si>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</si>
  <si>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</si>
  <si>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</si>
  <si>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</si>
  <si>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</si>
  <si>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</si>
  <si>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</si>
  <si>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</si>
  <si>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</si>
  <si>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</si>
  <si>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</si>
  <si>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</si>
  <si>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</si>
  <si>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</si>
  <si>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</si>
  <si>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</si>
  <si>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</si>
  <si>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</si>
  <si>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</si>
  <si>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</si>
  <si>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</si>
  <si>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</si>
  <si>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</si>
  <si>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</si>
  <si>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</si>
  <si>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</si>
  <si>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</si>
  <si>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</si>
  <si>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</si>
  <si>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</si>
  <si>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</si>
  <si>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</si>
  <si>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</si>
  <si>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</si>
  <si>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</si>
  <si>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</si>
  <si>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</si>
  <si>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</si>
  <si>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</si>
  <si>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</si>
  <si>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</si>
  <si>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</si>
  <si>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KMTR</t>
  </si>
  <si>
    <t>182</t>
  </si>
  <si>
    <t>DOZ DOG</t>
  </si>
  <si>
    <t>Prace wykonywane ręcznie przy dogaszaniu i dozorowaniu pożarzysk</t>
  </si>
  <si>
    <t>472</t>
  </si>
  <si>
    <t>KOSZ-ZUL</t>
  </si>
  <si>
    <t>Wykaszanie rowów i poboczy wzdłuż dróg leśnych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</si>
  <si>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</si>
  <si>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</si>
  <si>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</si>
  <si>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</si>
  <si>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</si>
  <si>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</si>
  <si>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</si>
  <si>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</si>
  <si>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</si>
  <si>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</si>
  <si>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</si>
  <si>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</si>
  <si>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</si>
  <si>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</si>
  <si>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</si>
  <si>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</si>
  <si>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</si>
  <si>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</si>
  <si>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</si>
  <si>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</si>
  <si>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</si>
  <si>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5 tego zamówienia i oferujemy następujące ceny jednostkowe za usługi wchodzące w skład tej części zamówienia:</t>
  </si>
  <si>
    <t>1. Cięcia zupełne - rębne (rębnie I)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</si>
  <si>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</si>
  <si>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</si>
  <si>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</si>
  <si>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</si>
  <si>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</si>
  <si>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</si>
  <si>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 xml:space="preserve">ul. Brzozowa 48 Stara Kuźnia                 </t>
  </si>
  <si>
    <t>47-246 Kotlarnia</t>
  </si>
  <si>
    <t>PAKIET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</si>
</sst>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8" x14ac:knownFonts="1">
    <font>
      <sz val="10"/>
      <name val="Arial"/>
    </font>
    <font>
      <sz val="10"/>
      <color indexed="63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4" borderId="0" xfId="0" applyFont="1" applyFill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165" fontId="1" fillId="2" borderId="0" xfId="0" applyNumberFormat="1" applyFont="1" applyFill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65" fontId="1" fillId="2" borderId="1" xfId="0" applyNumberFormat="1" applyFont="1" applyFill="1" applyBorder="1" applyAlignment="1" applyProtection="1">
      <alignment horizontal="right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5" borderId="0" xfId="0" applyNumberFormat="1" applyFont="1" applyFill="1" applyBorder="1" applyAlignment="1" applyProtection="1">
      <alignment horizontal="right" vertical="center"/>
      <protection locked="0"/>
    </xf>
    <xf numFmtId="44" fontId="6" fillId="4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39" fontId="1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</xf>
    <xf numFmtId="49" fontId="3" fillId="3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165" fontId="5" fillId="4" borderId="3" xfId="0" applyNumberFormat="1" applyFont="1" applyFill="1" applyBorder="1" applyAlignment="1" applyProtection="1">
      <alignment horizontal="right" vertical="center" wrapText="1"/>
    </xf>
    <xf numFmtId="9" fontId="5" fillId="4" borderId="4" xfId="0" applyNumberFormat="1" applyFont="1" applyFill="1" applyBorder="1" applyAlignment="1" applyProtection="1">
      <alignment horizontal="center" vertical="center" wrapText="1"/>
    </xf>
    <xf numFmtId="165" fontId="1" fillId="2" borderId="5" xfId="0" applyNumberFormat="1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horizontal="center"/>
    </xf>
    <xf numFmtId="9" fontId="5" fillId="4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left" vertical="center"/>
    </xf>
    <xf numFmtId="165" fontId="1" fillId="2" borderId="0" xfId="0" applyNumberFormat="1" applyFont="1" applyFill="1" applyAlignment="1" applyProtection="1">
      <alignment horizontal="left"/>
    </xf>
    <xf numFmtId="49" fontId="3" fillId="2" borderId="0" xfId="0" applyNumberFormat="1" applyFont="1" applyFill="1" applyAlignment="1" applyProtection="1">
      <alignment horizontal="left" vertical="center"/>
    </xf>
    <xf numFmtId="165" fontId="3" fillId="3" borderId="1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1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3" fillId="3" borderId="1" xfId="0" applyNumberFormat="1" applyFont="1" applyFill="1" applyBorder="1" applyAlignment="1" applyProtection="1">
      <alignment horizontal="right" vertical="center"/>
      <protection locked="0"/>
    </xf>
    <xf numFmtId="44" fontId="6" fillId="4" borderId="3" xfId="0" applyNumberFormat="1" applyFont="1" applyFill="1" applyBorder="1" applyAlignment="1" applyProtection="1">
      <alignment horizontal="right" vertical="center" wrapText="1"/>
    </xf>
    <xf numFmtId="49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0" xfId="0" applyFont="1" applyFill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86"/>
  <sheetViews>
    <sheetView tabSelected="1" zoomScaleNormal="100" workbookViewId="0">
      <selection activeCell="I15" sqref="I15"/>
    </sheetView>
  </sheetViews>
  <sheetFormatPr defaultColWidth="8.85546875" defaultRowHeight="12.75" x14ac:dyDescent="0.2"/>
  <cols>
    <col min="1" max="1" width="0.28515625" style="9" customWidth="1"/>
    <col min="2" max="2" width="12.7109375" style="9" customWidth="1"/>
    <col min="3" max="3" width="13.7109375" style="9" customWidth="1"/>
    <col min="4" max="4" width="51.7109375" style="9" customWidth="1"/>
    <col min="5" max="5" width="5.7109375" style="9" customWidth="1"/>
    <col min="6" max="6" width="10.7109375" style="9" customWidth="1"/>
    <col min="7" max="7" width="13" style="10" customWidth="1"/>
    <col min="8" max="8" width="18.42578125" style="9" customWidth="1"/>
    <col min="9" max="9" width="7.7109375" style="9" customWidth="1"/>
    <col min="10" max="10" width="15" style="9" customWidth="1"/>
    <col min="11" max="11" width="19.7109375" style="9" customWidth="1"/>
    <col min="12" max="12" width="0.7109375" style="9" customWidth="1"/>
    <col min="13" max="13" width="2.5703125" style="9" customWidth="1"/>
    <col min="14" max="14" width="4.5703125" style="9" customWidth="1"/>
    <col min="15" max="16384" width="8.85546875" style="9"/>
  </cols>
  <sheetData>
    <row r="1" spans="2:12" s="2" customFormat="1" ht="1.9" customHeight="1" x14ac:dyDescent="0.2">
      <c r="G1" s="3"/>
    </row>
    <row r="2" spans="2:12" s="2" customFormat="1" ht="15" customHeight="1" x14ac:dyDescent="0.2">
      <c r="B2" s="4"/>
      <c r="G2" s="3"/>
    </row>
    <row r="3" spans="2:12" s="2" customFormat="1" ht="17.649999999999999" customHeight="1" x14ac:dyDescent="0.2">
      <c r="G3" s="3"/>
      <c r="H3" s="30" t="s">
        <v>96</v>
      </c>
      <c r="I3" s="30"/>
      <c r="J3" s="30"/>
      <c r="K3" s="30"/>
      <c r="L3" s="30"/>
    </row>
    <row r="4" spans="2:12" s="2" customFormat="1" ht="7.15" customHeight="1" x14ac:dyDescent="0.2">
      <c r="G4" s="3"/>
    </row>
    <row r="5" spans="2:12" s="2" customFormat="1" ht="2.85" customHeight="1" x14ac:dyDescent="0.2">
      <c r="B5" s="31"/>
      <c r="C5" s="31"/>
      <c r="G5" s="3"/>
    </row>
    <row r="6" spans="2:12" s="2" customFormat="1" ht="29.25" customHeight="1" x14ac:dyDescent="0.2">
      <c r="G6" s="3"/>
    </row>
    <row r="7" spans="2:12" s="2" customFormat="1" ht="2.85" customHeight="1" x14ac:dyDescent="0.2">
      <c r="B7" s="31"/>
      <c r="C7" s="31"/>
      <c r="G7" s="3"/>
    </row>
    <row r="8" spans="2:12" s="2" customFormat="1" ht="19.350000000000001" customHeight="1" x14ac:dyDescent="0.2">
      <c r="G8" s="3"/>
    </row>
    <row r="9" spans="2:12" s="2" customFormat="1" ht="10.9" customHeight="1" x14ac:dyDescent="0.2">
      <c r="F9" s="32" t="s">
        <v>97</v>
      </c>
      <c r="G9" s="32"/>
      <c r="H9" s="32"/>
      <c r="I9" s="32"/>
      <c r="J9" s="32"/>
      <c r="K9" s="32"/>
    </row>
    <row r="10" spans="2:12" s="2" customFormat="1" ht="2.85" customHeight="1" x14ac:dyDescent="0.2">
      <c r="B10" s="31"/>
      <c r="C10" s="31"/>
      <c r="F10" s="32"/>
      <c r="G10" s="32"/>
      <c r="H10" s="32"/>
      <c r="I10" s="32"/>
      <c r="J10" s="32"/>
      <c r="K10" s="32"/>
    </row>
    <row r="11" spans="2:12" s="2" customFormat="1" ht="3.4" customHeight="1" x14ac:dyDescent="0.2">
      <c r="F11" s="32"/>
      <c r="G11" s="32"/>
      <c r="H11" s="32"/>
      <c r="I11" s="32"/>
      <c r="J11" s="32"/>
      <c r="K11" s="32"/>
    </row>
    <row r="12" spans="2:12" s="2" customFormat="1" ht="3.75" customHeight="1" x14ac:dyDescent="0.2">
      <c r="B12" s="33" t="s">
        <v>98</v>
      </c>
      <c r="C12" s="33"/>
      <c r="F12" s="32"/>
      <c r="G12" s="32"/>
      <c r="H12" s="32"/>
      <c r="I12" s="32"/>
      <c r="J12" s="32"/>
      <c r="K12" s="32"/>
    </row>
    <row r="13" spans="2:12" s="2" customFormat="1" ht="15.75" customHeight="1" x14ac:dyDescent="0.2">
      <c r="B13" s="33"/>
      <c r="C13" s="33"/>
      <c r="G13" s="3"/>
    </row>
    <row r="14" spans="2:12" s="2" customFormat="1" ht="16.899999999999999" customHeight="1" x14ac:dyDescent="0.2">
      <c r="G14" s="3"/>
    </row>
    <row r="15" spans="2:12" s="2" customFormat="1" ht="10.9" customHeight="1" x14ac:dyDescent="0.2">
      <c r="B15" s="16"/>
      <c r="C15" s="16"/>
      <c r="D15" s="35" t="s">
        <v>99</v>
      </c>
      <c r="E15" s="35"/>
      <c r="F15" s="26" t="s">
        <v>113</v>
      </c>
      <c r="G15" s="27"/>
      <c r="H15" s="16"/>
      <c r="I15" s="16"/>
      <c r="J15" s="16"/>
      <c r="K15" s="16"/>
    </row>
    <row r="16" spans="2:12" s="2" customFormat="1" ht="30.6" customHeight="1" x14ac:dyDescent="0.2">
      <c r="B16" s="16"/>
      <c r="C16" s="16"/>
      <c r="D16" s="16"/>
      <c r="E16" s="16"/>
      <c r="F16" s="16"/>
      <c r="G16" s="27"/>
      <c r="H16" s="16"/>
      <c r="I16" s="16"/>
      <c r="J16" s="16"/>
      <c r="K16" s="16"/>
    </row>
    <row r="17" spans="2:11" s="2" customFormat="1" ht="20.65" customHeight="1" x14ac:dyDescent="0.2">
      <c r="B17" s="28" t="s">
        <v>100</v>
      </c>
      <c r="C17" s="16"/>
      <c r="D17" s="16"/>
      <c r="E17" s="16"/>
      <c r="F17" s="16"/>
      <c r="G17" s="27"/>
      <c r="H17" s="16"/>
      <c r="I17" s="16"/>
      <c r="J17" s="16"/>
      <c r="K17" s="16"/>
    </row>
    <row r="18" spans="2:11" s="2" customFormat="1" ht="3.4" customHeight="1" x14ac:dyDescent="0.2">
      <c r="B18" s="16"/>
      <c r="C18" s="16"/>
      <c r="D18" s="16"/>
      <c r="E18" s="16"/>
      <c r="F18" s="16"/>
      <c r="G18" s="27"/>
      <c r="H18" s="16"/>
      <c r="I18" s="16"/>
      <c r="J18" s="16"/>
      <c r="K18" s="16"/>
    </row>
    <row r="19" spans="2:11" s="2" customFormat="1" ht="20.65" customHeight="1" x14ac:dyDescent="0.2">
      <c r="B19" s="28" t="s">
        <v>101</v>
      </c>
      <c r="C19" s="16"/>
      <c r="D19" s="16"/>
      <c r="E19" s="16"/>
      <c r="F19" s="16"/>
      <c r="G19" s="27"/>
      <c r="H19" s="16"/>
      <c r="I19" s="16"/>
      <c r="J19" s="16"/>
      <c r="K19" s="16"/>
    </row>
    <row r="20" spans="2:11" s="2" customFormat="1" ht="4.1500000000000004" customHeight="1" x14ac:dyDescent="0.2">
      <c r="B20" s="16"/>
      <c r="C20" s="16"/>
      <c r="D20" s="16"/>
      <c r="E20" s="16"/>
      <c r="F20" s="16"/>
      <c r="G20" s="27"/>
      <c r="H20" s="16"/>
      <c r="I20" s="16"/>
      <c r="J20" s="16"/>
      <c r="K20" s="16"/>
    </row>
    <row r="21" spans="2:11" s="2" customFormat="1" ht="20.65" customHeight="1" x14ac:dyDescent="0.2">
      <c r="B21" s="28" t="s">
        <v>102</v>
      </c>
      <c r="C21" s="16"/>
      <c r="D21" s="16"/>
      <c r="E21" s="16"/>
      <c r="F21" s="16"/>
      <c r="G21" s="27"/>
      <c r="H21" s="16"/>
      <c r="I21" s="16"/>
      <c r="J21" s="16"/>
      <c r="K21" s="16"/>
    </row>
    <row r="22" spans="2:11" s="2" customFormat="1" ht="3" customHeight="1" x14ac:dyDescent="0.2">
      <c r="B22" s="16"/>
      <c r="C22" s="16"/>
      <c r="D22" s="16"/>
      <c r="E22" s="16"/>
      <c r="F22" s="16"/>
      <c r="G22" s="27"/>
      <c r="H22" s="16"/>
      <c r="I22" s="16"/>
      <c r="J22" s="16"/>
      <c r="K22" s="16"/>
    </row>
    <row r="23" spans="2:11" s="2" customFormat="1" ht="20.65" customHeight="1" x14ac:dyDescent="0.2">
      <c r="B23" s="28" t="s">
        <v>111</v>
      </c>
      <c r="C23" s="16"/>
      <c r="D23" s="16"/>
      <c r="E23" s="16"/>
      <c r="F23" s="16"/>
      <c r="G23" s="27"/>
      <c r="H23" s="16"/>
      <c r="I23" s="16"/>
      <c r="J23" s="16"/>
      <c r="K23" s="16"/>
    </row>
    <row r="24" spans="2:11" s="2" customFormat="1" ht="20.65" customHeight="1" x14ac:dyDescent="0.2">
      <c r="B24" s="28" t="s">
        <v>112</v>
      </c>
      <c r="C24" s="16"/>
      <c r="D24" s="16"/>
      <c r="E24" s="16"/>
      <c r="F24" s="16"/>
      <c r="G24" s="27"/>
      <c r="H24" s="16"/>
      <c r="I24" s="16"/>
      <c r="J24" s="16"/>
      <c r="K24" s="16"/>
    </row>
    <row r="25" spans="2:11" s="2" customFormat="1" ht="49.15" customHeight="1" x14ac:dyDescent="0.2">
      <c r="B25" s="36" t="s">
        <v>103</v>
      </c>
      <c r="C25" s="36"/>
      <c r="D25" s="36"/>
      <c r="E25" s="36"/>
      <c r="F25" s="36"/>
      <c r="G25" s="36"/>
      <c r="H25" s="36"/>
      <c r="I25" s="36"/>
      <c r="J25" s="36"/>
      <c r="K25" s="16"/>
    </row>
    <row r="26" spans="2:11" s="2" customFormat="1" ht="3.4" customHeight="1" x14ac:dyDescent="0.2">
      <c r="B26" s="16"/>
      <c r="C26" s="16"/>
      <c r="D26" s="16"/>
      <c r="E26" s="16"/>
      <c r="F26" s="16"/>
      <c r="G26" s="27"/>
      <c r="H26" s="16"/>
      <c r="I26" s="16"/>
      <c r="J26" s="16"/>
      <c r="K26" s="16"/>
    </row>
    <row r="27" spans="2:11" s="2" customFormat="1" ht="20.65" customHeight="1" x14ac:dyDescent="0.2">
      <c r="B27" s="37" t="s">
        <v>104</v>
      </c>
      <c r="C27" s="37"/>
      <c r="D27" s="37"/>
      <c r="E27" s="16"/>
      <c r="F27" s="16"/>
      <c r="G27" s="27"/>
      <c r="H27" s="16"/>
      <c r="I27" s="16"/>
      <c r="J27" s="16"/>
      <c r="K27" s="16"/>
    </row>
    <row r="28" spans="2:11" s="2" customFormat="1" ht="10.15" customHeight="1" x14ac:dyDescent="0.2">
      <c r="G28" s="3"/>
    </row>
    <row r="29" spans="2:11" s="2" customFormat="1" ht="51" x14ac:dyDescent="0.2">
      <c r="B29" s="11" t="s">
        <v>0</v>
      </c>
      <c r="C29" s="12" t="s">
        <v>1</v>
      </c>
      <c r="D29" s="12" t="s">
        <v>2</v>
      </c>
      <c r="E29" s="12" t="s">
        <v>3</v>
      </c>
      <c r="F29" s="12" t="s">
        <v>4</v>
      </c>
      <c r="G29" s="29" t="s">
        <v>5</v>
      </c>
      <c r="H29" s="11" t="s">
        <v>6</v>
      </c>
      <c r="I29" s="12" t="s">
        <v>7</v>
      </c>
      <c r="J29" s="12" t="s">
        <v>8</v>
      </c>
      <c r="K29" s="11" t="s">
        <v>9</v>
      </c>
    </row>
    <row r="30" spans="2:11" s="2" customFormat="1" ht="19.5" customHeight="1" x14ac:dyDescent="0.2">
      <c r="B30" s="13" t="s">
        <v>10</v>
      </c>
      <c r="C30" s="13" t="s">
        <v>11</v>
      </c>
      <c r="D30" s="14" t="s">
        <v>12</v>
      </c>
      <c r="E30" s="13" t="s">
        <v>13</v>
      </c>
      <c r="F30" s="15">
        <v>3164</v>
      </c>
      <c r="G30" s="5"/>
      <c r="H30" s="21">
        <f>F30*G30</f>
        <v>0</v>
      </c>
      <c r="I30" s="22">
        <v>0.08</v>
      </c>
      <c r="J30" s="23">
        <f>H30*I30</f>
        <v>0</v>
      </c>
      <c r="K30" s="23">
        <f>H30+J30</f>
        <v>0</v>
      </c>
    </row>
    <row r="31" spans="2:11" s="2" customFormat="1" ht="1.35" customHeight="1" x14ac:dyDescent="0.2">
      <c r="B31" s="16"/>
      <c r="C31" s="16"/>
      <c r="D31" s="16"/>
      <c r="E31" s="16"/>
      <c r="F31" s="16"/>
      <c r="G31" s="3"/>
      <c r="H31" s="16"/>
      <c r="I31" s="24"/>
      <c r="J31" s="16"/>
      <c r="K31" s="16"/>
    </row>
    <row r="32" spans="2:11" s="2" customFormat="1" ht="3.4" customHeight="1" x14ac:dyDescent="0.2">
      <c r="B32" s="16"/>
      <c r="C32" s="16"/>
      <c r="D32" s="16"/>
      <c r="E32" s="16"/>
      <c r="F32" s="16"/>
      <c r="G32" s="3"/>
      <c r="H32" s="16"/>
      <c r="I32" s="24"/>
      <c r="J32" s="16"/>
      <c r="K32" s="16"/>
    </row>
    <row r="33" spans="2:11" s="2" customFormat="1" ht="20.65" customHeight="1" x14ac:dyDescent="0.2">
      <c r="B33" s="37" t="s">
        <v>105</v>
      </c>
      <c r="C33" s="37"/>
      <c r="D33" s="37"/>
      <c r="E33" s="16"/>
      <c r="F33" s="16"/>
      <c r="G33" s="3"/>
      <c r="H33" s="16"/>
      <c r="I33" s="24"/>
      <c r="J33" s="16"/>
      <c r="K33" s="16"/>
    </row>
    <row r="34" spans="2:11" s="2" customFormat="1" ht="10.15" customHeight="1" x14ac:dyDescent="0.2">
      <c r="B34" s="16"/>
      <c r="C34" s="16"/>
      <c r="D34" s="16"/>
      <c r="E34" s="16"/>
      <c r="F34" s="16"/>
      <c r="G34" s="3"/>
      <c r="H34" s="16"/>
      <c r="I34" s="24"/>
      <c r="J34" s="16"/>
      <c r="K34" s="16"/>
    </row>
    <row r="35" spans="2:11" s="2" customFormat="1" ht="51" x14ac:dyDescent="0.2">
      <c r="B35" s="11" t="s">
        <v>0</v>
      </c>
      <c r="C35" s="12" t="s">
        <v>1</v>
      </c>
      <c r="D35" s="12" t="s">
        <v>2</v>
      </c>
      <c r="E35" s="12" t="s">
        <v>3</v>
      </c>
      <c r="F35" s="12" t="s">
        <v>4</v>
      </c>
      <c r="G35" s="29" t="s">
        <v>5</v>
      </c>
      <c r="H35" s="11" t="s">
        <v>6</v>
      </c>
      <c r="I35" s="12" t="s">
        <v>7</v>
      </c>
      <c r="J35" s="12" t="s">
        <v>8</v>
      </c>
      <c r="K35" s="11" t="s">
        <v>9</v>
      </c>
    </row>
    <row r="36" spans="2:11" s="2" customFormat="1" ht="19.5" customHeight="1" x14ac:dyDescent="0.2">
      <c r="B36" s="13" t="s">
        <v>10</v>
      </c>
      <c r="C36" s="13" t="s">
        <v>11</v>
      </c>
      <c r="D36" s="14" t="s">
        <v>12</v>
      </c>
      <c r="E36" s="13" t="s">
        <v>13</v>
      </c>
      <c r="F36" s="15">
        <v>529</v>
      </c>
      <c r="G36" s="5"/>
      <c r="H36" s="21">
        <f>F36*G36</f>
        <v>0</v>
      </c>
      <c r="I36" s="22">
        <v>0.08</v>
      </c>
      <c r="J36" s="23">
        <f>H36*I36</f>
        <v>0</v>
      </c>
      <c r="K36" s="23">
        <f>H36+J36</f>
        <v>0</v>
      </c>
    </row>
    <row r="37" spans="2:11" s="2" customFormat="1" ht="1.35" customHeight="1" x14ac:dyDescent="0.2">
      <c r="B37" s="16"/>
      <c r="C37" s="16"/>
      <c r="D37" s="16"/>
      <c r="E37" s="16"/>
      <c r="F37" s="16"/>
      <c r="G37" s="3"/>
      <c r="H37" s="16"/>
      <c r="I37" s="24"/>
      <c r="J37" s="16"/>
      <c r="K37" s="16"/>
    </row>
    <row r="38" spans="2:11" s="2" customFormat="1" ht="3.4" customHeight="1" x14ac:dyDescent="0.2">
      <c r="B38" s="16"/>
      <c r="C38" s="16"/>
      <c r="D38" s="16"/>
      <c r="E38" s="16"/>
      <c r="F38" s="16"/>
      <c r="G38" s="3"/>
      <c r="H38" s="16"/>
      <c r="I38" s="24"/>
      <c r="J38" s="16"/>
      <c r="K38" s="16"/>
    </row>
    <row r="39" spans="2:11" s="2" customFormat="1" ht="20.65" customHeight="1" x14ac:dyDescent="0.2">
      <c r="B39" s="37" t="s">
        <v>106</v>
      </c>
      <c r="C39" s="37"/>
      <c r="D39" s="37"/>
      <c r="E39" s="16"/>
      <c r="F39" s="16"/>
      <c r="G39" s="3"/>
      <c r="H39" s="16"/>
      <c r="I39" s="24"/>
      <c r="J39" s="16"/>
      <c r="K39" s="16"/>
    </row>
    <row r="40" spans="2:11" s="2" customFormat="1" ht="10.15" customHeight="1" x14ac:dyDescent="0.2">
      <c r="B40" s="16"/>
      <c r="C40" s="16"/>
      <c r="D40" s="16"/>
      <c r="E40" s="16"/>
      <c r="F40" s="16"/>
      <c r="G40" s="3"/>
      <c r="H40" s="16"/>
      <c r="I40" s="24"/>
      <c r="J40" s="16"/>
      <c r="K40" s="16"/>
    </row>
    <row r="41" spans="2:11" s="2" customFormat="1" ht="51" x14ac:dyDescent="0.2">
      <c r="B41" s="11" t="s">
        <v>0</v>
      </c>
      <c r="C41" s="12" t="s">
        <v>1</v>
      </c>
      <c r="D41" s="12" t="s">
        <v>2</v>
      </c>
      <c r="E41" s="12" t="s">
        <v>3</v>
      </c>
      <c r="F41" s="12" t="s">
        <v>4</v>
      </c>
      <c r="G41" s="29" t="s">
        <v>5</v>
      </c>
      <c r="H41" s="11" t="s">
        <v>6</v>
      </c>
      <c r="I41" s="12" t="s">
        <v>7</v>
      </c>
      <c r="J41" s="12" t="s">
        <v>8</v>
      </c>
      <c r="K41" s="11" t="s">
        <v>9</v>
      </c>
    </row>
    <row r="42" spans="2:11" s="2" customFormat="1" ht="19.5" customHeight="1" x14ac:dyDescent="0.2">
      <c r="B42" s="13" t="s">
        <v>10</v>
      </c>
      <c r="C42" s="13" t="s">
        <v>11</v>
      </c>
      <c r="D42" s="14" t="s">
        <v>12</v>
      </c>
      <c r="E42" s="13" t="s">
        <v>13</v>
      </c>
      <c r="F42" s="15">
        <v>4381</v>
      </c>
      <c r="G42" s="5"/>
      <c r="H42" s="21">
        <f>F42*G42</f>
        <v>0</v>
      </c>
      <c r="I42" s="22">
        <v>0.08</v>
      </c>
      <c r="J42" s="23">
        <f>H42*I42</f>
        <v>0</v>
      </c>
      <c r="K42" s="23">
        <f>H42+J42</f>
        <v>0</v>
      </c>
    </row>
    <row r="43" spans="2:11" s="2" customFormat="1" ht="1.35" customHeight="1" x14ac:dyDescent="0.2">
      <c r="B43" s="16"/>
      <c r="C43" s="16"/>
      <c r="D43" s="16"/>
      <c r="E43" s="16"/>
      <c r="F43" s="16"/>
      <c r="G43" s="3"/>
      <c r="H43" s="16"/>
      <c r="I43" s="24"/>
      <c r="J43" s="16"/>
      <c r="K43" s="16"/>
    </row>
    <row r="44" spans="2:11" s="2" customFormat="1" ht="3.4" customHeight="1" x14ac:dyDescent="0.2">
      <c r="B44" s="16"/>
      <c r="C44" s="16"/>
      <c r="D44" s="16"/>
      <c r="E44" s="16"/>
      <c r="F44" s="16"/>
      <c r="G44" s="3"/>
      <c r="H44" s="16"/>
      <c r="I44" s="24"/>
      <c r="J44" s="16"/>
      <c r="K44" s="16"/>
    </row>
    <row r="45" spans="2:11" s="2" customFormat="1" ht="20.65" customHeight="1" x14ac:dyDescent="0.2">
      <c r="B45" s="37" t="s">
        <v>107</v>
      </c>
      <c r="C45" s="37"/>
      <c r="D45" s="37"/>
      <c r="E45" s="16"/>
      <c r="F45" s="16"/>
      <c r="G45" s="3"/>
      <c r="H45" s="16"/>
      <c r="I45" s="24"/>
      <c r="J45" s="16"/>
      <c r="K45" s="16"/>
    </row>
    <row r="46" spans="2:11" s="2" customFormat="1" ht="10.15" customHeight="1" x14ac:dyDescent="0.2">
      <c r="B46" s="16"/>
      <c r="C46" s="16"/>
      <c r="D46" s="16"/>
      <c r="E46" s="16"/>
      <c r="F46" s="16"/>
      <c r="G46" s="3"/>
      <c r="H46" s="16"/>
      <c r="I46" s="24"/>
      <c r="J46" s="16"/>
      <c r="K46" s="16"/>
    </row>
    <row r="47" spans="2:11" s="2" customFormat="1" ht="44.65" customHeight="1" x14ac:dyDescent="0.2">
      <c r="B47" s="11" t="s">
        <v>0</v>
      </c>
      <c r="C47" s="12" t="s">
        <v>1</v>
      </c>
      <c r="D47" s="12" t="s">
        <v>2</v>
      </c>
      <c r="E47" s="12" t="s">
        <v>3</v>
      </c>
      <c r="F47" s="12" t="s">
        <v>4</v>
      </c>
      <c r="G47" s="29" t="s">
        <v>5</v>
      </c>
      <c r="H47" s="11" t="s">
        <v>6</v>
      </c>
      <c r="I47" s="12" t="s">
        <v>7</v>
      </c>
      <c r="J47" s="12" t="s">
        <v>8</v>
      </c>
      <c r="K47" s="11" t="s">
        <v>9</v>
      </c>
    </row>
    <row r="48" spans="2:11" s="2" customFormat="1" ht="19.5" customHeight="1" x14ac:dyDescent="0.2">
      <c r="B48" s="13" t="s">
        <v>10</v>
      </c>
      <c r="C48" s="13" t="s">
        <v>11</v>
      </c>
      <c r="D48" s="14" t="s">
        <v>12</v>
      </c>
      <c r="E48" s="13" t="s">
        <v>13</v>
      </c>
      <c r="F48" s="15">
        <v>980</v>
      </c>
      <c r="G48" s="5"/>
      <c r="H48" s="21">
        <f>F48*G48</f>
        <v>0</v>
      </c>
      <c r="I48" s="22">
        <v>0.08</v>
      </c>
      <c r="J48" s="23">
        <f>H48*I48</f>
        <v>0</v>
      </c>
      <c r="K48" s="23">
        <f>H48+J48</f>
        <v>0</v>
      </c>
    </row>
    <row r="49" spans="2:11" s="2" customFormat="1" ht="1.35" customHeight="1" x14ac:dyDescent="0.2">
      <c r="B49" s="16"/>
      <c r="C49" s="16"/>
      <c r="D49" s="16"/>
      <c r="E49" s="16"/>
      <c r="F49" s="16"/>
      <c r="G49" s="3"/>
      <c r="H49" s="16"/>
      <c r="I49" s="24"/>
      <c r="J49" s="16"/>
      <c r="K49" s="16"/>
    </row>
    <row r="50" spans="2:11" s="2" customFormat="1" ht="13.35" customHeight="1" x14ac:dyDescent="0.2">
      <c r="B50" s="16"/>
      <c r="C50" s="16"/>
      <c r="D50" s="16"/>
      <c r="E50" s="16"/>
      <c r="F50" s="16"/>
      <c r="G50" s="3"/>
      <c r="H50" s="16"/>
      <c r="I50" s="24"/>
      <c r="J50" s="16"/>
      <c r="K50" s="16"/>
    </row>
    <row r="51" spans="2:11" s="2" customFormat="1" ht="51" x14ac:dyDescent="0.2">
      <c r="B51" s="11" t="s">
        <v>0</v>
      </c>
      <c r="C51" s="12" t="s">
        <v>1</v>
      </c>
      <c r="D51" s="12" t="s">
        <v>2</v>
      </c>
      <c r="E51" s="12" t="s">
        <v>3</v>
      </c>
      <c r="F51" s="12" t="s">
        <v>4</v>
      </c>
      <c r="G51" s="29" t="s">
        <v>5</v>
      </c>
      <c r="H51" s="11" t="s">
        <v>6</v>
      </c>
      <c r="I51" s="12" t="s">
        <v>7</v>
      </c>
      <c r="J51" s="12" t="s">
        <v>8</v>
      </c>
      <c r="K51" s="11" t="s">
        <v>9</v>
      </c>
    </row>
    <row r="52" spans="2:11" s="2" customFormat="1" ht="19.5" customHeight="1" x14ac:dyDescent="0.2">
      <c r="B52" s="13" t="s">
        <v>14</v>
      </c>
      <c r="C52" s="13" t="s">
        <v>15</v>
      </c>
      <c r="D52" s="14" t="s">
        <v>16</v>
      </c>
      <c r="E52" s="13" t="s">
        <v>17</v>
      </c>
      <c r="F52" s="15">
        <v>3.4</v>
      </c>
      <c r="G52" s="5"/>
      <c r="H52" s="21">
        <f t="shared" ref="H52:H61" si="0">F52*G52</f>
        <v>0</v>
      </c>
      <c r="I52" s="22">
        <v>0.08</v>
      </c>
      <c r="J52" s="23">
        <f t="shared" ref="J52:J61" si="1">H52*I52</f>
        <v>0</v>
      </c>
      <c r="K52" s="23">
        <f t="shared" ref="K52:K61" si="2">H52+J52</f>
        <v>0</v>
      </c>
    </row>
    <row r="53" spans="2:11" s="2" customFormat="1" ht="19.5" customHeight="1" x14ac:dyDescent="0.2">
      <c r="B53" s="13" t="s">
        <v>18</v>
      </c>
      <c r="C53" s="13" t="s">
        <v>19</v>
      </c>
      <c r="D53" s="14" t="s">
        <v>20</v>
      </c>
      <c r="E53" s="13" t="s">
        <v>17</v>
      </c>
      <c r="F53" s="15">
        <v>17.46</v>
      </c>
      <c r="G53" s="5"/>
      <c r="H53" s="21">
        <f t="shared" si="0"/>
        <v>0</v>
      </c>
      <c r="I53" s="22">
        <v>0.08</v>
      </c>
      <c r="J53" s="23">
        <f t="shared" si="1"/>
        <v>0</v>
      </c>
      <c r="K53" s="23">
        <f t="shared" si="2"/>
        <v>0</v>
      </c>
    </row>
    <row r="54" spans="2:11" s="2" customFormat="1" ht="19.5" customHeight="1" x14ac:dyDescent="0.2">
      <c r="B54" s="13" t="s">
        <v>21</v>
      </c>
      <c r="C54" s="13" t="s">
        <v>22</v>
      </c>
      <c r="D54" s="14" t="s">
        <v>23</v>
      </c>
      <c r="E54" s="13" t="s">
        <v>17</v>
      </c>
      <c r="F54" s="15">
        <v>57.900000000000006</v>
      </c>
      <c r="G54" s="5"/>
      <c r="H54" s="21">
        <f t="shared" si="0"/>
        <v>0</v>
      </c>
      <c r="I54" s="22">
        <v>0.08</v>
      </c>
      <c r="J54" s="23">
        <f t="shared" si="1"/>
        <v>0</v>
      </c>
      <c r="K54" s="23">
        <f t="shared" si="2"/>
        <v>0</v>
      </c>
    </row>
    <row r="55" spans="2:11" s="2" customFormat="1" ht="19.5" customHeight="1" x14ac:dyDescent="0.2">
      <c r="B55" s="13" t="s">
        <v>24</v>
      </c>
      <c r="C55" s="13" t="s">
        <v>25</v>
      </c>
      <c r="D55" s="14" t="s">
        <v>26</v>
      </c>
      <c r="E55" s="13" t="s">
        <v>17</v>
      </c>
      <c r="F55" s="15">
        <v>20.86</v>
      </c>
      <c r="G55" s="5"/>
      <c r="H55" s="21">
        <f t="shared" si="0"/>
        <v>0</v>
      </c>
      <c r="I55" s="22">
        <v>0.08</v>
      </c>
      <c r="J55" s="23">
        <f t="shared" si="1"/>
        <v>0</v>
      </c>
      <c r="K55" s="23">
        <f t="shared" si="2"/>
        <v>0</v>
      </c>
    </row>
    <row r="56" spans="2:11" s="2" customFormat="1" ht="28.5" customHeight="1" x14ac:dyDescent="0.2">
      <c r="B56" s="13" t="s">
        <v>27</v>
      </c>
      <c r="C56" s="13" t="s">
        <v>28</v>
      </c>
      <c r="D56" s="14" t="s">
        <v>29</v>
      </c>
      <c r="E56" s="13" t="s">
        <v>30</v>
      </c>
      <c r="F56" s="15">
        <v>28.6</v>
      </c>
      <c r="G56" s="5"/>
      <c r="H56" s="21">
        <f t="shared" si="0"/>
        <v>0</v>
      </c>
      <c r="I56" s="22">
        <v>0.08</v>
      </c>
      <c r="J56" s="23">
        <f t="shared" si="1"/>
        <v>0</v>
      </c>
      <c r="K56" s="23">
        <f t="shared" si="2"/>
        <v>0</v>
      </c>
    </row>
    <row r="57" spans="2:11" s="2" customFormat="1" ht="19.5" customHeight="1" x14ac:dyDescent="0.2">
      <c r="B57" s="13" t="s">
        <v>31</v>
      </c>
      <c r="C57" s="13" t="s">
        <v>32</v>
      </c>
      <c r="D57" s="14" t="s">
        <v>33</v>
      </c>
      <c r="E57" s="13" t="s">
        <v>30</v>
      </c>
      <c r="F57" s="15">
        <v>29.04</v>
      </c>
      <c r="G57" s="5"/>
      <c r="H57" s="21">
        <f t="shared" si="0"/>
        <v>0</v>
      </c>
      <c r="I57" s="22">
        <v>0.08</v>
      </c>
      <c r="J57" s="23">
        <f t="shared" si="1"/>
        <v>0</v>
      </c>
      <c r="K57" s="23">
        <f t="shared" si="2"/>
        <v>0</v>
      </c>
    </row>
    <row r="58" spans="2:11" s="2" customFormat="1" ht="19.5" customHeight="1" x14ac:dyDescent="0.2">
      <c r="B58" s="13" t="s">
        <v>34</v>
      </c>
      <c r="C58" s="13" t="s">
        <v>35</v>
      </c>
      <c r="D58" s="14" t="s">
        <v>36</v>
      </c>
      <c r="E58" s="13" t="s">
        <v>30</v>
      </c>
      <c r="F58" s="15">
        <v>21.06</v>
      </c>
      <c r="G58" s="5"/>
      <c r="H58" s="21">
        <f t="shared" si="0"/>
        <v>0</v>
      </c>
      <c r="I58" s="22">
        <v>0.08</v>
      </c>
      <c r="J58" s="23">
        <f t="shared" si="1"/>
        <v>0</v>
      </c>
      <c r="K58" s="23">
        <f t="shared" si="2"/>
        <v>0</v>
      </c>
    </row>
    <row r="59" spans="2:11" s="2" customFormat="1" ht="25.5" x14ac:dyDescent="0.2">
      <c r="B59" s="13" t="s">
        <v>37</v>
      </c>
      <c r="C59" s="13" t="s">
        <v>38</v>
      </c>
      <c r="D59" s="14" t="s">
        <v>39</v>
      </c>
      <c r="E59" s="13" t="s">
        <v>30</v>
      </c>
      <c r="F59" s="15">
        <v>23.660000000000004</v>
      </c>
      <c r="G59" s="5"/>
      <c r="H59" s="21">
        <f t="shared" si="0"/>
        <v>0</v>
      </c>
      <c r="I59" s="22">
        <v>0.08</v>
      </c>
      <c r="J59" s="23">
        <f t="shared" si="1"/>
        <v>0</v>
      </c>
      <c r="K59" s="23">
        <f t="shared" si="2"/>
        <v>0</v>
      </c>
    </row>
    <row r="60" spans="2:11" s="2" customFormat="1" ht="19.5" customHeight="1" x14ac:dyDescent="0.2">
      <c r="B60" s="13" t="s">
        <v>40</v>
      </c>
      <c r="C60" s="13" t="s">
        <v>41</v>
      </c>
      <c r="D60" s="14" t="s">
        <v>42</v>
      </c>
      <c r="E60" s="13" t="s">
        <v>43</v>
      </c>
      <c r="F60" s="15">
        <v>35</v>
      </c>
      <c r="G60" s="5"/>
      <c r="H60" s="21">
        <f t="shared" si="0"/>
        <v>0</v>
      </c>
      <c r="I60" s="22">
        <v>0.08</v>
      </c>
      <c r="J60" s="23">
        <f t="shared" si="1"/>
        <v>0</v>
      </c>
      <c r="K60" s="23">
        <f t="shared" si="2"/>
        <v>0</v>
      </c>
    </row>
    <row r="61" spans="2:11" s="2" customFormat="1" ht="19.5" customHeight="1" x14ac:dyDescent="0.2">
      <c r="B61" s="13" t="s">
        <v>44</v>
      </c>
      <c r="C61" s="13" t="s">
        <v>45</v>
      </c>
      <c r="D61" s="14" t="s">
        <v>46</v>
      </c>
      <c r="E61" s="13" t="s">
        <v>43</v>
      </c>
      <c r="F61" s="15">
        <v>6</v>
      </c>
      <c r="G61" s="5"/>
      <c r="H61" s="21">
        <f t="shared" si="0"/>
        <v>0</v>
      </c>
      <c r="I61" s="22">
        <v>0.08</v>
      </c>
      <c r="J61" s="23">
        <f t="shared" si="1"/>
        <v>0</v>
      </c>
      <c r="K61" s="23">
        <f t="shared" si="2"/>
        <v>0</v>
      </c>
    </row>
    <row r="62" spans="2:11" s="2" customFormat="1" ht="19.5" customHeight="1" x14ac:dyDescent="0.2">
      <c r="B62" s="13" t="s">
        <v>47</v>
      </c>
      <c r="C62" s="13" t="s">
        <v>48</v>
      </c>
      <c r="D62" s="14" t="s">
        <v>49</v>
      </c>
      <c r="E62" s="13" t="s">
        <v>50</v>
      </c>
      <c r="F62" s="15">
        <v>5</v>
      </c>
      <c r="G62" s="5"/>
      <c r="H62" s="21">
        <f t="shared" ref="H62:H66" si="3">F62*G62</f>
        <v>0</v>
      </c>
      <c r="I62" s="25">
        <v>0.23</v>
      </c>
      <c r="J62" s="23">
        <f t="shared" ref="J62:J66" si="4">H62*I62</f>
        <v>0</v>
      </c>
      <c r="K62" s="23">
        <f t="shared" ref="K62:K66" si="5">H62+J62</f>
        <v>0</v>
      </c>
    </row>
    <row r="63" spans="2:11" s="2" customFormat="1" ht="19.5" customHeight="1" x14ac:dyDescent="0.2">
      <c r="B63" s="13" t="s">
        <v>51</v>
      </c>
      <c r="C63" s="13" t="s">
        <v>52</v>
      </c>
      <c r="D63" s="14" t="s">
        <v>53</v>
      </c>
      <c r="E63" s="13" t="s">
        <v>50</v>
      </c>
      <c r="F63" s="15">
        <v>5</v>
      </c>
      <c r="G63" s="5"/>
      <c r="H63" s="21">
        <f t="shared" si="3"/>
        <v>0</v>
      </c>
      <c r="I63" s="25">
        <v>0.23</v>
      </c>
      <c r="J63" s="23">
        <f t="shared" si="4"/>
        <v>0</v>
      </c>
      <c r="K63" s="23">
        <f t="shared" si="5"/>
        <v>0</v>
      </c>
    </row>
    <row r="64" spans="2:11" s="2" customFormat="1" ht="25.5" x14ac:dyDescent="0.2">
      <c r="B64" s="13" t="s">
        <v>54</v>
      </c>
      <c r="C64" s="13" t="s">
        <v>55</v>
      </c>
      <c r="D64" s="14" t="s">
        <v>110</v>
      </c>
      <c r="E64" s="13" t="s">
        <v>43</v>
      </c>
      <c r="F64" s="15">
        <v>200</v>
      </c>
      <c r="G64" s="5"/>
      <c r="H64" s="21">
        <f t="shared" si="3"/>
        <v>0</v>
      </c>
      <c r="I64" s="25">
        <v>0.23</v>
      </c>
      <c r="J64" s="23">
        <f t="shared" si="4"/>
        <v>0</v>
      </c>
      <c r="K64" s="23">
        <f t="shared" si="5"/>
        <v>0</v>
      </c>
    </row>
    <row r="65" spans="2:11" s="2" customFormat="1" ht="19.5" customHeight="1" x14ac:dyDescent="0.2">
      <c r="B65" s="13" t="s">
        <v>56</v>
      </c>
      <c r="C65" s="13" t="s">
        <v>57</v>
      </c>
      <c r="D65" s="14" t="s">
        <v>58</v>
      </c>
      <c r="E65" s="13" t="s">
        <v>50</v>
      </c>
      <c r="F65" s="15">
        <v>52.3</v>
      </c>
      <c r="G65" s="5"/>
      <c r="H65" s="21">
        <f t="shared" si="3"/>
        <v>0</v>
      </c>
      <c r="I65" s="25">
        <v>0.23</v>
      </c>
      <c r="J65" s="23">
        <f t="shared" si="4"/>
        <v>0</v>
      </c>
      <c r="K65" s="23">
        <f t="shared" si="5"/>
        <v>0</v>
      </c>
    </row>
    <row r="66" spans="2:11" s="2" customFormat="1" ht="19.5" customHeight="1" x14ac:dyDescent="0.2">
      <c r="B66" s="13" t="s">
        <v>59</v>
      </c>
      <c r="C66" s="13" t="s">
        <v>60</v>
      </c>
      <c r="D66" s="14" t="s">
        <v>61</v>
      </c>
      <c r="E66" s="13" t="s">
        <v>62</v>
      </c>
      <c r="F66" s="15">
        <v>50</v>
      </c>
      <c r="G66" s="5"/>
      <c r="H66" s="21">
        <f t="shared" si="3"/>
        <v>0</v>
      </c>
      <c r="I66" s="25">
        <v>0.23</v>
      </c>
      <c r="J66" s="23">
        <f t="shared" si="4"/>
        <v>0</v>
      </c>
      <c r="K66" s="23">
        <f t="shared" si="5"/>
        <v>0</v>
      </c>
    </row>
    <row r="67" spans="2:11" s="2" customFormat="1" ht="19.5" customHeight="1" x14ac:dyDescent="0.2">
      <c r="B67" s="13" t="s">
        <v>63</v>
      </c>
      <c r="C67" s="13" t="s">
        <v>64</v>
      </c>
      <c r="D67" s="14" t="s">
        <v>65</v>
      </c>
      <c r="E67" s="13" t="s">
        <v>43</v>
      </c>
      <c r="F67" s="15">
        <v>25</v>
      </c>
      <c r="G67" s="5"/>
      <c r="H67" s="21">
        <f t="shared" ref="H67:H74" si="6">F67*G67</f>
        <v>0</v>
      </c>
      <c r="I67" s="22">
        <v>0.08</v>
      </c>
      <c r="J67" s="23">
        <f t="shared" ref="J67:J74" si="7">H67*I67</f>
        <v>0</v>
      </c>
      <c r="K67" s="23">
        <f t="shared" ref="K67:K74" si="8">H67+J67</f>
        <v>0</v>
      </c>
    </row>
    <row r="68" spans="2:11" s="2" customFormat="1" ht="28.5" customHeight="1" x14ac:dyDescent="0.2">
      <c r="B68" s="13" t="s">
        <v>66</v>
      </c>
      <c r="C68" s="13" t="s">
        <v>67</v>
      </c>
      <c r="D68" s="14" t="s">
        <v>68</v>
      </c>
      <c r="E68" s="13" t="s">
        <v>43</v>
      </c>
      <c r="F68" s="15">
        <v>35</v>
      </c>
      <c r="G68" s="5"/>
      <c r="H68" s="21">
        <f t="shared" si="6"/>
        <v>0</v>
      </c>
      <c r="I68" s="22">
        <v>0.08</v>
      </c>
      <c r="J68" s="23">
        <f t="shared" si="7"/>
        <v>0</v>
      </c>
      <c r="K68" s="23">
        <f t="shared" si="8"/>
        <v>0</v>
      </c>
    </row>
    <row r="69" spans="2:11" s="2" customFormat="1" ht="19.5" customHeight="1" x14ac:dyDescent="0.2">
      <c r="B69" s="13" t="s">
        <v>69</v>
      </c>
      <c r="C69" s="13" t="s">
        <v>70</v>
      </c>
      <c r="D69" s="14" t="s">
        <v>71</v>
      </c>
      <c r="E69" s="13" t="s">
        <v>30</v>
      </c>
      <c r="F69" s="15">
        <v>6.21</v>
      </c>
      <c r="G69" s="5"/>
      <c r="H69" s="21">
        <f t="shared" si="6"/>
        <v>0</v>
      </c>
      <c r="I69" s="22">
        <v>0.08</v>
      </c>
      <c r="J69" s="23">
        <f t="shared" si="7"/>
        <v>0</v>
      </c>
      <c r="K69" s="23">
        <f t="shared" si="8"/>
        <v>0</v>
      </c>
    </row>
    <row r="70" spans="2:11" s="2" customFormat="1" ht="19.5" customHeight="1" x14ac:dyDescent="0.2">
      <c r="B70" s="13" t="s">
        <v>72</v>
      </c>
      <c r="C70" s="13" t="s">
        <v>73</v>
      </c>
      <c r="D70" s="14" t="s">
        <v>74</v>
      </c>
      <c r="E70" s="13" t="s">
        <v>75</v>
      </c>
      <c r="F70" s="15">
        <v>55.67</v>
      </c>
      <c r="G70" s="5"/>
      <c r="H70" s="21">
        <f t="shared" si="6"/>
        <v>0</v>
      </c>
      <c r="I70" s="22">
        <v>0.08</v>
      </c>
      <c r="J70" s="23">
        <f t="shared" si="7"/>
        <v>0</v>
      </c>
      <c r="K70" s="23">
        <f t="shared" si="8"/>
        <v>0</v>
      </c>
    </row>
    <row r="71" spans="2:11" s="2" customFormat="1" ht="28.5" customHeight="1" x14ac:dyDescent="0.2">
      <c r="B71" s="13" t="s">
        <v>76</v>
      </c>
      <c r="C71" s="13" t="s">
        <v>77</v>
      </c>
      <c r="D71" s="14" t="s">
        <v>78</v>
      </c>
      <c r="E71" s="13" t="s">
        <v>62</v>
      </c>
      <c r="F71" s="15">
        <v>16</v>
      </c>
      <c r="G71" s="5"/>
      <c r="H71" s="21">
        <f t="shared" si="6"/>
        <v>0</v>
      </c>
      <c r="I71" s="22">
        <v>0.08</v>
      </c>
      <c r="J71" s="23">
        <f t="shared" si="7"/>
        <v>0</v>
      </c>
      <c r="K71" s="23">
        <f t="shared" si="8"/>
        <v>0</v>
      </c>
    </row>
    <row r="72" spans="2:11" s="2" customFormat="1" ht="19.5" customHeight="1" x14ac:dyDescent="0.2">
      <c r="B72" s="13" t="s">
        <v>79</v>
      </c>
      <c r="C72" s="13" t="s">
        <v>80</v>
      </c>
      <c r="D72" s="14" t="s">
        <v>81</v>
      </c>
      <c r="E72" s="13" t="s">
        <v>75</v>
      </c>
      <c r="F72" s="15">
        <v>13.1</v>
      </c>
      <c r="G72" s="5"/>
      <c r="H72" s="21">
        <f t="shared" si="6"/>
        <v>0</v>
      </c>
      <c r="I72" s="22">
        <v>0.08</v>
      </c>
      <c r="J72" s="23">
        <f t="shared" si="7"/>
        <v>0</v>
      </c>
      <c r="K72" s="23">
        <f t="shared" si="8"/>
        <v>0</v>
      </c>
    </row>
    <row r="73" spans="2:11" s="2" customFormat="1" ht="19.5" customHeight="1" x14ac:dyDescent="0.2">
      <c r="B73" s="13" t="s">
        <v>82</v>
      </c>
      <c r="C73" s="13" t="s">
        <v>83</v>
      </c>
      <c r="D73" s="14" t="s">
        <v>84</v>
      </c>
      <c r="E73" s="13" t="s">
        <v>75</v>
      </c>
      <c r="F73" s="15">
        <v>1</v>
      </c>
      <c r="G73" s="5"/>
      <c r="H73" s="21">
        <f t="shared" si="6"/>
        <v>0</v>
      </c>
      <c r="I73" s="22">
        <v>0.08</v>
      </c>
      <c r="J73" s="23">
        <f t="shared" si="7"/>
        <v>0</v>
      </c>
      <c r="K73" s="23">
        <f t="shared" si="8"/>
        <v>0</v>
      </c>
    </row>
    <row r="74" spans="2:11" s="2" customFormat="1" ht="19.5" customHeight="1" x14ac:dyDescent="0.2">
      <c r="B74" s="13" t="s">
        <v>85</v>
      </c>
      <c r="C74" s="13" t="s">
        <v>86</v>
      </c>
      <c r="D74" s="14" t="s">
        <v>87</v>
      </c>
      <c r="E74" s="13" t="s">
        <v>62</v>
      </c>
      <c r="F74" s="15">
        <v>20</v>
      </c>
      <c r="G74" s="5"/>
      <c r="H74" s="21">
        <f t="shared" si="6"/>
        <v>0</v>
      </c>
      <c r="I74" s="22">
        <v>0.08</v>
      </c>
      <c r="J74" s="23">
        <f t="shared" si="7"/>
        <v>0</v>
      </c>
      <c r="K74" s="23">
        <f t="shared" si="8"/>
        <v>0</v>
      </c>
    </row>
    <row r="75" spans="2:11" s="2" customFormat="1" ht="1.35" customHeight="1" x14ac:dyDescent="0.2">
      <c r="B75" s="16"/>
      <c r="C75" s="16"/>
      <c r="D75" s="16"/>
      <c r="E75" s="16"/>
      <c r="F75" s="16"/>
      <c r="G75" s="3"/>
      <c r="H75" s="16"/>
      <c r="I75" s="24"/>
      <c r="J75" s="16"/>
      <c r="K75" s="16"/>
    </row>
    <row r="76" spans="2:11" s="2" customFormat="1" ht="28.35" customHeight="1" x14ac:dyDescent="0.2">
      <c r="B76" s="16"/>
      <c r="C76" s="16"/>
      <c r="D76" s="16"/>
      <c r="E76" s="16"/>
      <c r="F76" s="16"/>
      <c r="G76" s="3"/>
      <c r="H76" s="16"/>
      <c r="I76" s="24"/>
      <c r="J76" s="16"/>
      <c r="K76" s="16"/>
    </row>
    <row r="77" spans="2:11" s="2" customFormat="1" ht="51" x14ac:dyDescent="0.2">
      <c r="B77" s="11" t="s">
        <v>0</v>
      </c>
      <c r="C77" s="12" t="s">
        <v>1</v>
      </c>
      <c r="D77" s="17" t="s">
        <v>2</v>
      </c>
      <c r="E77" s="12" t="s">
        <v>3</v>
      </c>
      <c r="F77" s="17" t="s">
        <v>4</v>
      </c>
      <c r="G77" s="29" t="s">
        <v>5</v>
      </c>
      <c r="H77" s="11" t="s">
        <v>6</v>
      </c>
      <c r="I77" s="12" t="s">
        <v>7</v>
      </c>
      <c r="J77" s="12" t="s">
        <v>8</v>
      </c>
      <c r="K77" s="11" t="s">
        <v>9</v>
      </c>
    </row>
    <row r="78" spans="2:11" s="2" customFormat="1" ht="97.9" customHeight="1" x14ac:dyDescent="0.2">
      <c r="B78" s="18" t="s">
        <v>88</v>
      </c>
      <c r="C78" s="13" t="s">
        <v>89</v>
      </c>
      <c r="D78" s="19" t="s">
        <v>90</v>
      </c>
      <c r="E78" s="13" t="s">
        <v>62</v>
      </c>
      <c r="F78" s="20">
        <v>120</v>
      </c>
      <c r="G78" s="6"/>
      <c r="H78" s="21">
        <f>F78*G78</f>
        <v>0</v>
      </c>
      <c r="I78" s="22">
        <v>0.08</v>
      </c>
      <c r="J78" s="23">
        <f>H78*I78</f>
        <v>0</v>
      </c>
      <c r="K78" s="23">
        <f>H78+J78</f>
        <v>0</v>
      </c>
    </row>
    <row r="79" spans="2:11" s="2" customFormat="1" ht="87.4" customHeight="1" x14ac:dyDescent="0.2">
      <c r="B79" s="18" t="s">
        <v>91</v>
      </c>
      <c r="C79" s="13" t="s">
        <v>92</v>
      </c>
      <c r="D79" s="19" t="s">
        <v>93</v>
      </c>
      <c r="E79" s="13" t="s">
        <v>62</v>
      </c>
      <c r="F79" s="20">
        <v>30</v>
      </c>
      <c r="G79" s="6"/>
      <c r="H79" s="21">
        <f>F79*G79</f>
        <v>0</v>
      </c>
      <c r="I79" s="22">
        <v>0.08</v>
      </c>
      <c r="J79" s="23">
        <f>H79*I79</f>
        <v>0</v>
      </c>
      <c r="K79" s="23">
        <f>H79+J79</f>
        <v>0</v>
      </c>
    </row>
    <row r="80" spans="2:11" s="2" customFormat="1" ht="28.35" customHeight="1" x14ac:dyDescent="0.2">
      <c r="G80" s="3"/>
    </row>
    <row r="81" spans="2:12" s="2" customFormat="1" ht="27" customHeight="1" x14ac:dyDescent="0.2">
      <c r="B81" s="38" t="s">
        <v>94</v>
      </c>
      <c r="C81" s="38"/>
      <c r="D81" s="38"/>
      <c r="E81" s="39">
        <f>SUM(H78:H79)+SUM(H52:H74)+H48+H42+H36+H30</f>
        <v>0</v>
      </c>
      <c r="F81" s="39"/>
      <c r="G81" s="39"/>
      <c r="H81" s="39"/>
      <c r="I81" s="39"/>
      <c r="J81" s="39"/>
      <c r="K81" s="39"/>
    </row>
    <row r="82" spans="2:12" s="2" customFormat="1" ht="27" customHeight="1" x14ac:dyDescent="0.2">
      <c r="B82" s="38" t="s">
        <v>95</v>
      </c>
      <c r="C82" s="38"/>
      <c r="D82" s="38"/>
      <c r="E82" s="39">
        <f>SUM(K78:K79)+SUM(K52:K74)+K48+K42+K36+K30</f>
        <v>0</v>
      </c>
      <c r="F82" s="39"/>
      <c r="G82" s="39"/>
      <c r="H82" s="39"/>
      <c r="I82" s="39"/>
      <c r="J82" s="39"/>
      <c r="K82" s="39"/>
    </row>
    <row r="83" spans="2:12" s="2" customFormat="1" ht="27" customHeight="1" x14ac:dyDescent="0.2">
      <c r="B83" s="7"/>
      <c r="C83" s="7"/>
      <c r="D83" s="7"/>
      <c r="E83" s="8"/>
      <c r="F83" s="8"/>
      <c r="G83" s="8"/>
      <c r="H83" s="8"/>
      <c r="I83" s="8"/>
      <c r="J83" s="8"/>
      <c r="K83" s="8"/>
    </row>
    <row r="84" spans="2:12" s="2" customFormat="1" ht="85.15" customHeight="1" x14ac:dyDescent="0.2">
      <c r="D84" s="41" t="s">
        <v>109</v>
      </c>
      <c r="E84" s="41"/>
      <c r="F84" s="41"/>
      <c r="G84" s="41"/>
      <c r="H84" s="41"/>
      <c r="I84" s="1"/>
      <c r="J84" s="40" t="s">
        <v>108</v>
      </c>
      <c r="K84" s="40"/>
      <c r="L84" s="1"/>
    </row>
    <row r="85" spans="2:12" s="2" customFormat="1" ht="39.6" customHeight="1" x14ac:dyDescent="0.2">
      <c r="B85" s="34"/>
      <c r="C85" s="34"/>
    </row>
    <row r="86" spans="2:12" s="2" customFormat="1" ht="28.35" customHeight="1" x14ac:dyDescent="0.2">
      <c r="G86" s="3"/>
    </row>
  </sheetData>
  <sheetProtection algorithmName="SHA-512" hashValue="Xp8SFPkzupaPbmwo2Gd2+tPVjQ8ltJP907tQxmOBRM+zbogHMZT9vZ4+YAk0kd1zPAR3PF1dq6n6/Al1dvripg==" saltValue="XBw7DtntakM9j8ZMH3eusA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30:K30" name="Rozstęp2_1"/>
    <protectedRange algorithmName="SHA-512" hashValue="rYP1pK6LreNqy6d/cSC68nBnEs+kLMhgq7mtD2p9lZk8MU9SiNzISYVV1puizX4/x5IpRhowH/fXvVAVnAOhow==" saltValue="9f+QkuzGIXNRt6y/5fpAYQ==" spinCount="100000" sqref="J36:K36" name="Rozstęp2_2"/>
    <protectedRange algorithmName="SHA-512" hashValue="rYP1pK6LreNqy6d/cSC68nBnEs+kLMhgq7mtD2p9lZk8MU9SiNzISYVV1puizX4/x5IpRhowH/fXvVAVnAOhow==" saltValue="9f+QkuzGIXNRt6y/5fpAYQ==" spinCount="100000" sqref="J42:K42" name="Rozstęp2_3"/>
    <protectedRange algorithmName="SHA-512" hashValue="rYP1pK6LreNqy6d/cSC68nBnEs+kLMhgq7mtD2p9lZk8MU9SiNzISYVV1puizX4/x5IpRhowH/fXvVAVnAOhow==" saltValue="9f+QkuzGIXNRt6y/5fpAYQ==" spinCount="100000" sqref="J48:K48" name="Rozstęp2_4"/>
    <protectedRange algorithmName="SHA-512" hashValue="rYP1pK6LreNqy6d/cSC68nBnEs+kLMhgq7mtD2p9lZk8MU9SiNzISYVV1puizX4/x5IpRhowH/fXvVAVnAOhow==" saltValue="9f+QkuzGIXNRt6y/5fpAYQ==" spinCount="100000" sqref="J52:K52" name="Rozstęp2_5"/>
    <protectedRange algorithmName="SHA-512" hashValue="rYP1pK6LreNqy6d/cSC68nBnEs+kLMhgq7mtD2p9lZk8MU9SiNzISYVV1puizX4/x5IpRhowH/fXvVAVnAOhow==" saltValue="9f+QkuzGIXNRt6y/5fpAYQ==" spinCount="100000" sqref="J53:K61" name="Rozstęp2_6"/>
    <protectedRange algorithmName="SHA-512" hashValue="rYP1pK6LreNqy6d/cSC68nBnEs+kLMhgq7mtD2p9lZk8MU9SiNzISYVV1puizX4/x5IpRhowH/fXvVAVnAOhow==" saltValue="9f+QkuzGIXNRt6y/5fpAYQ==" spinCount="100000" sqref="J67:K74" name="Rozstęp2_7"/>
    <protectedRange algorithmName="SHA-512" hashValue="rYP1pK6LreNqy6d/cSC68nBnEs+kLMhgq7mtD2p9lZk8MU9SiNzISYVV1puizX4/x5IpRhowH/fXvVAVnAOhow==" saltValue="9f+QkuzGIXNRt6y/5fpAYQ==" spinCount="100000" sqref="J78:K79" name="Rozstęp2_8"/>
    <protectedRange algorithmName="SHA-512" hashValue="rYP1pK6LreNqy6d/cSC68nBnEs+kLMhgq7mtD2p9lZk8MU9SiNzISYVV1puizX4/x5IpRhowH/fXvVAVnAOhow==" saltValue="9f+QkuzGIXNRt6y/5fpAYQ==" spinCount="100000" sqref="J62:K66" name="Rozstęp2_9"/>
  </protectedRanges>
  <mergeCells count="19">
    <mergeCell ref="B85:C85"/>
    <mergeCell ref="D15:E15"/>
    <mergeCell ref="B25:J25"/>
    <mergeCell ref="B27:D27"/>
    <mergeCell ref="B33:D33"/>
    <mergeCell ref="B39:D39"/>
    <mergeCell ref="B45:D45"/>
    <mergeCell ref="B81:D81"/>
    <mergeCell ref="E81:K81"/>
    <mergeCell ref="J84:K84"/>
    <mergeCell ref="D84:H84"/>
    <mergeCell ref="B82:D82"/>
    <mergeCell ref="E82:K82"/>
    <mergeCell ref="H3:L3"/>
    <mergeCell ref="B5:C5"/>
    <mergeCell ref="B7:C7"/>
    <mergeCell ref="F9:K12"/>
    <mergeCell ref="B10:C10"/>
    <mergeCell ref="B12:C13"/>
  </mergeCells>
  <pageMargins left="0.78740157480314965" right="0.78740157480314965" top="0.98425196850393704" bottom="0.98425196850393704" header="0.51181102362204722" footer="0.51181102362204722"/>
  <pageSetup paperSize="9" scale="74" fitToHeight="0" orientation="landscape" r:id="rId1"/>
  <headerFooter alignWithMargins="0">
    <oddHeader>&amp;LNr postępowania:  ZG3.270.2.2.2021</oddHeader>
    <oddFooter>Strona &amp;P z &amp;N</oddFooter>
  </headerFooter>
  <rowBreaks count="3" manualBreakCount="3">
    <brk id="40" max="13" man="1"/>
    <brk id="68" max="1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Barbara Rokosz</cp:lastModifiedBy>
  <cp:lastPrinted>2021-12-19T02:21:10Z</cp:lastPrinted>
  <dcterms:created xsi:type="dcterms:W3CDTF">2021-12-19T02:20:28Z</dcterms:created>
  <dcterms:modified xsi:type="dcterms:W3CDTF">2021-12-21T09:19:32Z</dcterms:modified>
</cp:coreProperties>
</file>